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ga.mijailovic\Desktop\"/>
    </mc:Choice>
  </mc:AlternateContent>
  <xr:revisionPtr revIDLastSave="0" documentId="13_ncr:1_{7C3E151F-247E-4D25-8EC6-F5F39B075705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 concurrentCalc="0"/>
</workbook>
</file>

<file path=xl/calcChain.xml><?xml version="1.0" encoding="utf-8"?>
<calcChain xmlns="http://schemas.openxmlformats.org/spreadsheetml/2006/main">
  <c r="B71" i="2" l="1"/>
  <c r="C71" i="2"/>
  <c r="D71" i="2"/>
  <c r="G73" i="1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G77" i="1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G81" i="1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G85" i="1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G89" i="1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8" i="1"/>
  <c r="E76" i="2"/>
  <c r="G79" i="1"/>
  <c r="E77" i="2"/>
  <c r="G80" i="1"/>
  <c r="E78" i="2"/>
  <c r="G82" i="1"/>
  <c r="E80" i="2"/>
  <c r="G83" i="1"/>
  <c r="E81" i="2"/>
  <c r="G84" i="1"/>
  <c r="E82" i="2"/>
  <c r="G86" i="1"/>
  <c r="E84" i="2"/>
  <c r="G87" i="1"/>
  <c r="E85" i="2"/>
  <c r="G88" i="1"/>
  <c r="E86" i="2"/>
  <c r="G90" i="1"/>
  <c r="E88" i="2"/>
  <c r="G91" i="1"/>
  <c r="E89" i="2"/>
  <c r="G92" i="1"/>
  <c r="E90" i="2"/>
  <c r="G93" i="1"/>
  <c r="J2" i="2"/>
  <c r="G71" i="1"/>
  <c r="E69" i="2"/>
  <c r="G72" i="1"/>
  <c r="E70" i="2"/>
  <c r="C3" i="2"/>
  <c r="D3" i="2"/>
  <c r="F3" i="2"/>
  <c r="G3" i="2"/>
  <c r="H3" i="2"/>
  <c r="I3" i="2"/>
  <c r="C4" i="2"/>
  <c r="D4" i="2"/>
  <c r="G6" i="1"/>
  <c r="E4" i="2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G20" i="1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G22" i="1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G24" i="1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G26" i="1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G28" i="1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G30" i="1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G32" i="1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G34" i="1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G36" i="1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G38" i="1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G40" i="1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G42" i="1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G44" i="1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G46" i="1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G48" i="1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G50" i="1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G52" i="1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G54" i="1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G56" i="1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G58" i="1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G60" i="1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G62" i="1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G64" i="1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G66" i="1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G68" i="1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G70" i="1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1" i="1"/>
  <c r="E19" i="2"/>
  <c r="G23" i="1"/>
  <c r="E21" i="2"/>
  <c r="G25" i="1"/>
  <c r="E23" i="2"/>
  <c r="G27" i="1"/>
  <c r="E25" i="2"/>
  <c r="G29" i="1"/>
  <c r="E27" i="2"/>
  <c r="G31" i="1"/>
  <c r="E29" i="2"/>
  <c r="G33" i="1"/>
  <c r="E31" i="2"/>
  <c r="G35" i="1"/>
  <c r="E33" i="2"/>
  <c r="G37" i="1"/>
  <c r="E35" i="2"/>
  <c r="G39" i="1"/>
  <c r="E37" i="2"/>
  <c r="G41" i="1"/>
  <c r="E39" i="2"/>
  <c r="G43" i="1"/>
  <c r="E41" i="2"/>
  <c r="G45" i="1"/>
  <c r="E43" i="2"/>
  <c r="G47" i="1"/>
  <c r="E45" i="2"/>
  <c r="G49" i="1"/>
  <c r="E47" i="2"/>
  <c r="G51" i="1"/>
  <c r="E49" i="2"/>
  <c r="G53" i="1"/>
  <c r="E51" i="2"/>
  <c r="G55" i="1"/>
  <c r="E53" i="2"/>
  <c r="G57" i="1"/>
  <c r="E55" i="2"/>
  <c r="G59" i="1"/>
  <c r="E57" i="2"/>
  <c r="G61" i="1"/>
  <c r="E59" i="2"/>
  <c r="G63" i="1"/>
  <c r="E61" i="2"/>
  <c r="G65" i="1"/>
  <c r="E63" i="2"/>
  <c r="G67" i="1"/>
  <c r="E65" i="2"/>
  <c r="G69" i="1"/>
  <c r="E67" i="2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<sst xmlns="http://schemas.openxmlformats.org/spreadsheetml/2006/main" count="223" uniqueCount="91">
  <si>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</si>
  <si>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</si>
  <si>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</si>
  <si>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</si>
  <si>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</si>
  <si>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</si>
  <si>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</si>
  <si>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</si>
  <si>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</si>
  <si>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</si>
  <si>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</si>
  <si>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</si>
  <si>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</si>
  <si>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</si>
  <si>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</si>
  <si>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</si>
  <si>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</si>
  <si>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</si>
  <si>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</si>
  <si>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</si>
  <si>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</si>
  <si>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</si>
  <si>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</si>
  <si>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</si>
  <si>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</si>
  <si>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</si>
  <si>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</si>
  <si>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</si>
  <si>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</si>
  <si>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</si>
  <si>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</si>
  <si>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</si>
  <si>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</si>
  <si>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</si>
  <si>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</si>
  <si>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</si>
  <si>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Josip Kolumbo</t>
  </si>
  <si>
    <t>Pavlović</t>
  </si>
  <si>
    <t>Olga</t>
  </si>
  <si>
    <t>000587</t>
  </si>
  <si>
    <t>super liga</t>
  </si>
  <si>
    <t>produženje</t>
  </si>
  <si>
    <t>Knežević</t>
  </si>
  <si>
    <t>Monika</t>
  </si>
  <si>
    <t>000588</t>
  </si>
  <si>
    <t xml:space="preserve">Menger </t>
  </si>
  <si>
    <t>Anđela</t>
  </si>
  <si>
    <t>000590</t>
  </si>
  <si>
    <t>Nikoiani</t>
  </si>
  <si>
    <t>Ana</t>
  </si>
  <si>
    <t>002088</t>
  </si>
  <si>
    <t>Domboš</t>
  </si>
  <si>
    <t>Benke</t>
  </si>
  <si>
    <t>Edina</t>
  </si>
  <si>
    <t>002266</t>
  </si>
  <si>
    <t>Vojvodina 2011</t>
  </si>
  <si>
    <t>Mijailovć</t>
  </si>
  <si>
    <t>Nevena</t>
  </si>
  <si>
    <t>000598</t>
  </si>
  <si>
    <t>Dimitrijević</t>
  </si>
  <si>
    <t>Milica</t>
  </si>
  <si>
    <t>000597</t>
  </si>
  <si>
    <t>000594</t>
  </si>
  <si>
    <t>Ristić</t>
  </si>
  <si>
    <t>Biserka</t>
  </si>
  <si>
    <t>000592</t>
  </si>
  <si>
    <t>Vučić</t>
  </si>
  <si>
    <t>Ivana</t>
  </si>
  <si>
    <t>000593</t>
  </si>
  <si>
    <t xml:space="preserve">Tešić </t>
  </si>
  <si>
    <t>Andrea</t>
  </si>
  <si>
    <t>Anđelković</t>
  </si>
  <si>
    <t>Zorica</t>
  </si>
  <si>
    <t>000591</t>
  </si>
  <si>
    <t>Nikolić</t>
  </si>
  <si>
    <t>Selena</t>
  </si>
  <si>
    <t>prva registracija</t>
  </si>
  <si>
    <t>Paskauskiene</t>
  </si>
  <si>
    <t>Ruta</t>
  </si>
  <si>
    <t>000603</t>
  </si>
  <si>
    <t xml:space="preserve">Šćekić </t>
  </si>
  <si>
    <t>Vuk</t>
  </si>
  <si>
    <t>000599</t>
  </si>
  <si>
    <t>Cvetković</t>
  </si>
  <si>
    <t>Đorđe</t>
  </si>
  <si>
    <t>000601</t>
  </si>
  <si>
    <t>Stanković</t>
  </si>
  <si>
    <t>000602</t>
  </si>
  <si>
    <t>Vladan</t>
  </si>
  <si>
    <t>Filip</t>
  </si>
  <si>
    <t>000595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</si>
</sst>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K4" sqref="K4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1991</v>
      </c>
      <c r="E4" s="22">
        <v>1</v>
      </c>
      <c r="F4" s="22">
        <v>17</v>
      </c>
      <c r="G4" s="14">
        <f t="shared" ref="G4" si="0">DATE(D4,E4,F4)</f>
        <v>33255</v>
      </c>
      <c r="H4" s="15" t="s">
        <v>39</v>
      </c>
      <c r="I4" s="44" t="s">
        <v>40</v>
      </c>
      <c r="J4" s="16" t="s">
        <v>41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1990</v>
      </c>
      <c r="E5" s="22">
        <v>11</v>
      </c>
      <c r="F5" s="22">
        <v>11</v>
      </c>
      <c r="G5" s="14">
        <f t="shared" ref="G5:G68" si="1">DATE(D5,E5,F5)</f>
        <v>33188</v>
      </c>
      <c r="H5" s="15" t="s">
        <v>44</v>
      </c>
      <c r="I5" s="44" t="s">
        <v>40</v>
      </c>
      <c r="J5" s="16" t="s">
        <v>41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2001</v>
      </c>
      <c r="E6" s="22">
        <v>6</v>
      </c>
      <c r="F6" s="22">
        <v>5</v>
      </c>
      <c r="G6" s="14">
        <f t="shared" si="1"/>
        <v>37047</v>
      </c>
      <c r="H6" s="15" t="s">
        <v>47</v>
      </c>
      <c r="I6" s="44" t="s">
        <v>40</v>
      </c>
      <c r="J6" s="16" t="s">
        <v>41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48</v>
      </c>
      <c r="C7" s="26" t="s">
        <v>49</v>
      </c>
      <c r="D7" s="22">
        <v>1999</v>
      </c>
      <c r="E7" s="22">
        <v>6</v>
      </c>
      <c r="F7" s="22">
        <v>2</v>
      </c>
      <c r="G7" s="14">
        <f t="shared" si="1"/>
        <v>36313</v>
      </c>
      <c r="H7" s="15" t="s">
        <v>50</v>
      </c>
      <c r="I7" s="44" t="s">
        <v>40</v>
      </c>
      <c r="J7" s="16" t="s">
        <v>51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52</v>
      </c>
      <c r="C8" s="26" t="s">
        <v>53</v>
      </c>
      <c r="D8" s="22">
        <v>1999</v>
      </c>
      <c r="E8" s="22">
        <v>2</v>
      </c>
      <c r="F8" s="22">
        <v>21</v>
      </c>
      <c r="G8" s="14">
        <f t="shared" si="1"/>
        <v>36212</v>
      </c>
      <c r="H8" s="15" t="s">
        <v>54</v>
      </c>
      <c r="I8" s="44" t="s">
        <v>40</v>
      </c>
      <c r="J8" s="16" t="s">
        <v>55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56</v>
      </c>
      <c r="C9" s="26" t="s">
        <v>57</v>
      </c>
      <c r="D9" s="22">
        <v>2001</v>
      </c>
      <c r="E9" s="22">
        <v>6</v>
      </c>
      <c r="F9" s="22">
        <v>28</v>
      </c>
      <c r="G9" s="14">
        <f t="shared" si="1"/>
        <v>37070</v>
      </c>
      <c r="H9" s="15" t="s">
        <v>58</v>
      </c>
      <c r="I9" s="44" t="s">
        <v>40</v>
      </c>
      <c r="J9" s="16" t="s">
        <v>41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59</v>
      </c>
      <c r="C10" s="26" t="s">
        <v>60</v>
      </c>
      <c r="D10" s="22">
        <v>1999</v>
      </c>
      <c r="E10" s="22">
        <v>3</v>
      </c>
      <c r="F10" s="22">
        <v>20</v>
      </c>
      <c r="G10" s="14">
        <f t="shared" si="1"/>
        <v>36239</v>
      </c>
      <c r="H10" s="15" t="s">
        <v>62</v>
      </c>
      <c r="I10" s="44" t="s">
        <v>40</v>
      </c>
      <c r="J10" s="16" t="s">
        <v>41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63</v>
      </c>
      <c r="C11" s="26" t="s">
        <v>64</v>
      </c>
      <c r="D11" s="22">
        <v>1983</v>
      </c>
      <c r="E11" s="22">
        <v>1</v>
      </c>
      <c r="F11" s="22">
        <v>1</v>
      </c>
      <c r="G11" s="14">
        <f t="shared" si="1"/>
        <v>30317</v>
      </c>
      <c r="H11" s="15" t="s">
        <v>65</v>
      </c>
      <c r="I11" s="44"/>
      <c r="J11" s="16" t="s">
        <v>41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66</v>
      </c>
      <c r="C12" s="26" t="s">
        <v>67</v>
      </c>
      <c r="D12" s="22">
        <v>1992</v>
      </c>
      <c r="E12" s="22">
        <v>4</v>
      </c>
      <c r="F12" s="22">
        <v>3</v>
      </c>
      <c r="G12" s="14">
        <f t="shared" si="1"/>
        <v>33697</v>
      </c>
      <c r="H12" s="15" t="s">
        <v>68</v>
      </c>
      <c r="I12" s="44"/>
      <c r="J12" s="16" t="s">
        <v>41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69</v>
      </c>
      <c r="C13" s="26" t="s">
        <v>70</v>
      </c>
      <c r="D13" s="22">
        <v>1995</v>
      </c>
      <c r="E13" s="22">
        <v>6</v>
      </c>
      <c r="F13" s="22">
        <v>29</v>
      </c>
      <c r="G13" s="14">
        <f t="shared" si="1"/>
        <v>34879</v>
      </c>
      <c r="H13" s="15" t="s">
        <v>90</v>
      </c>
      <c r="I13" s="44"/>
      <c r="J13" s="16" t="s">
        <v>41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71</v>
      </c>
      <c r="C14" s="26" t="s">
        <v>72</v>
      </c>
      <c r="D14" s="22">
        <v>1962</v>
      </c>
      <c r="E14" s="22">
        <v>10</v>
      </c>
      <c r="F14" s="22">
        <v>2</v>
      </c>
      <c r="G14" s="14">
        <f t="shared" si="1"/>
        <v>22921</v>
      </c>
      <c r="H14" s="15" t="s">
        <v>73</v>
      </c>
      <c r="I14" s="44"/>
      <c r="J14" s="16" t="s">
        <v>41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74</v>
      </c>
      <c r="C15" s="26" t="s">
        <v>75</v>
      </c>
      <c r="D15" s="22">
        <v>1992</v>
      </c>
      <c r="E15" s="22">
        <v>7</v>
      </c>
      <c r="F15" s="22">
        <v>1</v>
      </c>
      <c r="G15" s="14">
        <f t="shared" si="1"/>
        <v>33786</v>
      </c>
      <c r="H15" s="15"/>
      <c r="I15" s="44"/>
      <c r="J15" s="16" t="s">
        <v>76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77</v>
      </c>
      <c r="C16" s="26" t="s">
        <v>78</v>
      </c>
      <c r="D16" s="22">
        <v>1977</v>
      </c>
      <c r="E16" s="22">
        <v>3</v>
      </c>
      <c r="F16" s="22">
        <v>29</v>
      </c>
      <c r="G16" s="14">
        <f t="shared" si="1"/>
        <v>28213</v>
      </c>
      <c r="H16" s="15" t="s">
        <v>79</v>
      </c>
      <c r="I16" s="44"/>
      <c r="J16" s="16" t="s">
        <v>41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80</v>
      </c>
      <c r="C17" s="26" t="s">
        <v>81</v>
      </c>
      <c r="D17" s="22">
        <v>2000</v>
      </c>
      <c r="E17" s="22">
        <v>9</v>
      </c>
      <c r="F17" s="22">
        <v>26</v>
      </c>
      <c r="G17" s="14">
        <f t="shared" si="1"/>
        <v>36795</v>
      </c>
      <c r="H17" s="15" t="s">
        <v>82</v>
      </c>
      <c r="I17" s="44"/>
      <c r="J17" s="16" t="s">
        <v>41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83</v>
      </c>
      <c r="C18" s="26" t="s">
        <v>84</v>
      </c>
      <c r="D18" s="22">
        <v>2003</v>
      </c>
      <c r="E18" s="22">
        <v>6</v>
      </c>
      <c r="F18" s="22">
        <v>22</v>
      </c>
      <c r="G18" s="14">
        <f t="shared" si="1"/>
        <v>37794</v>
      </c>
      <c r="H18" s="15" t="s">
        <v>85</v>
      </c>
      <c r="I18" s="44"/>
      <c r="J18" s="16" t="s">
        <v>41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86</v>
      </c>
      <c r="C19" s="26" t="s">
        <v>84</v>
      </c>
      <c r="D19" s="22">
        <v>2003</v>
      </c>
      <c r="E19" s="22">
        <v>8</v>
      </c>
      <c r="F19" s="22">
        <v>22</v>
      </c>
      <c r="G19" s="14">
        <f t="shared" si="1"/>
        <v>37855</v>
      </c>
      <c r="H19" s="15" t="s">
        <v>87</v>
      </c>
      <c r="I19" s="44"/>
      <c r="J19" s="16" t="s">
        <v>41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37</v>
      </c>
      <c r="C20" s="26" t="s">
        <v>88</v>
      </c>
      <c r="D20" s="22">
        <v>1985</v>
      </c>
      <c r="E20" s="22">
        <v>11</v>
      </c>
      <c r="F20" s="22">
        <v>6</v>
      </c>
      <c r="G20" s="14">
        <f t="shared" si="1"/>
        <v>31357</v>
      </c>
      <c r="H20" s="15"/>
      <c r="I20" s="44"/>
      <c r="J20" s="16" t="s">
        <v>76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69</v>
      </c>
      <c r="C21" s="26" t="s">
        <v>89</v>
      </c>
      <c r="D21" s="22">
        <v>1998</v>
      </c>
      <c r="E21" s="22">
        <v>4</v>
      </c>
      <c r="F21" s="22">
        <v>23</v>
      </c>
      <c r="G21" s="14">
        <f t="shared" si="1"/>
        <v>35908</v>
      </c>
      <c r="H21" s="15" t="s">
        <v>61</v>
      </c>
      <c r="I21" s="44"/>
      <c r="J21" s="16" t="s">
        <v>41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Josip Kolumbo</v>
      </c>
      <c r="C2" s="4" t="str">
        <f>obrazac!B4</f>
        <v>Pavlović</v>
      </c>
      <c r="D2" s="4" t="str">
        <f>obrazac!C4</f>
        <v>Olga</v>
      </c>
      <c r="E2" s="39">
        <f>obrazac!G4</f>
        <v>33255</v>
      </c>
      <c r="F2" s="4" t="str">
        <f>obrazac!H4</f>
        <v>000587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Josip Kolumbo</v>
      </c>
      <c r="C3" s="4" t="str">
        <f>obrazac!B5</f>
        <v>Knežević</v>
      </c>
      <c r="D3" s="4" t="str">
        <f>obrazac!C5</f>
        <v>Monika</v>
      </c>
      <c r="E3" s="39">
        <f>obrazac!G5</f>
        <v>33188</v>
      </c>
      <c r="F3" s="4" t="str">
        <f>obrazac!H5</f>
        <v>000588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Josip Kolumbo</v>
      </c>
      <c r="C4" s="4" t="str">
        <f>obrazac!B6</f>
        <v xml:space="preserve">Menger </v>
      </c>
      <c r="D4" s="4" t="str">
        <f>obrazac!C6</f>
        <v>Anđela</v>
      </c>
      <c r="E4" s="39">
        <f>obrazac!G6</f>
        <v>37047</v>
      </c>
      <c r="F4" s="4" t="str">
        <f>obrazac!H6</f>
        <v>000590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Josip Kolumbo</v>
      </c>
      <c r="C5" s="4" t="str">
        <f>obrazac!B7</f>
        <v>Nikoiani</v>
      </c>
      <c r="D5" s="4" t="str">
        <f>obrazac!C7</f>
        <v>Ana</v>
      </c>
      <c r="E5" s="39">
        <f>obrazac!G7</f>
        <v>36313</v>
      </c>
      <c r="F5" s="4" t="str">
        <f>obrazac!H7</f>
        <v>002088</v>
      </c>
      <c r="G5" s="4" t="str">
        <f>obrazac!J7</f>
        <v>Domboš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Josip Kolumbo</v>
      </c>
      <c r="C6" s="4" t="str">
        <f>obrazac!B8</f>
        <v>Benke</v>
      </c>
      <c r="D6" s="4" t="str">
        <f>obrazac!C8</f>
        <v>Edina</v>
      </c>
      <c r="E6" s="39">
        <f>obrazac!G8</f>
        <v>36212</v>
      </c>
      <c r="F6" s="4" t="str">
        <f>obrazac!H8</f>
        <v>002266</v>
      </c>
      <c r="G6" s="4" t="str">
        <f>obrazac!J8</f>
        <v>Vojvodina 2011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Josip Kolumbo</v>
      </c>
      <c r="C7" s="4" t="str">
        <f>obrazac!B9</f>
        <v>Mijailovć</v>
      </c>
      <c r="D7" s="4" t="str">
        <f>obrazac!C9</f>
        <v>Nevena</v>
      </c>
      <c r="E7" s="39">
        <f>obrazac!G9</f>
        <v>37070</v>
      </c>
      <c r="F7" s="4" t="str">
        <f>obrazac!H9</f>
        <v>000598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Josip Kolumbo</v>
      </c>
      <c r="C8" s="4" t="str">
        <f>obrazac!B10</f>
        <v>Dimitrijević</v>
      </c>
      <c r="D8" s="4" t="str">
        <f>obrazac!C10</f>
        <v>Milica</v>
      </c>
      <c r="E8" s="39">
        <f>obrazac!G10</f>
        <v>36239</v>
      </c>
      <c r="F8" s="4" t="str">
        <f>obrazac!H10</f>
        <v>000594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Josip Kolumbo</v>
      </c>
      <c r="C9" s="4" t="str">
        <f>obrazac!B11</f>
        <v>Ristić</v>
      </c>
      <c r="D9" s="4" t="str">
        <f>obrazac!C11</f>
        <v>Biserka</v>
      </c>
      <c r="E9" s="39">
        <f>obrazac!G11</f>
        <v>30317</v>
      </c>
      <c r="F9" s="4" t="str">
        <f>obrazac!H11</f>
        <v>000592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Josip Kolumbo</v>
      </c>
      <c r="C10" s="4" t="str">
        <f>obrazac!B12</f>
        <v>Vučić</v>
      </c>
      <c r="D10" s="4" t="str">
        <f>obrazac!C12</f>
        <v>Ivana</v>
      </c>
      <c r="E10" s="39">
        <f>obrazac!G12</f>
        <v>33697</v>
      </c>
      <c r="F10" s="4" t="str">
        <f>obrazac!H12</f>
        <v>000593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Josip Kolumbo</v>
      </c>
      <c r="C11" s="4" t="str">
        <f>obrazac!B13</f>
        <v xml:space="preserve">Tešić </v>
      </c>
      <c r="D11" s="4" t="str">
        <f>obrazac!C13</f>
        <v>Andrea</v>
      </c>
      <c r="E11" s="39">
        <f>obrazac!G13</f>
        <v>34879</v>
      </c>
      <c r="F11" s="4" t="str">
        <f>obrazac!H13</f>
        <v>000595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Josip Kolumbo</v>
      </c>
      <c r="C12" s="4" t="str">
        <f>obrazac!B14</f>
        <v>Anđelković</v>
      </c>
      <c r="D12" s="4" t="str">
        <f>obrazac!C14</f>
        <v>Zorica</v>
      </c>
      <c r="E12" s="39">
        <f>obrazac!G14</f>
        <v>22921</v>
      </c>
      <c r="F12" s="4" t="str">
        <f>obrazac!H14</f>
        <v>000591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Josip Kolumbo</v>
      </c>
      <c r="C13" s="4" t="str">
        <f>obrazac!B15</f>
        <v>Nikolić</v>
      </c>
      <c r="D13" s="4" t="str">
        <f>obrazac!C15</f>
        <v>Selena</v>
      </c>
      <c r="E13" s="39">
        <f>obrazac!G15</f>
        <v>33786</v>
      </c>
      <c r="F13" s="4">
        <f>obrazac!H15</f>
        <v>0</v>
      </c>
      <c r="G13" s="4" t="str">
        <f>obrazac!J15</f>
        <v>prva registracija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Josip Kolumbo</v>
      </c>
      <c r="C14" s="4" t="str">
        <f>obrazac!B16</f>
        <v>Paskauskiene</v>
      </c>
      <c r="D14" s="4" t="str">
        <f>obrazac!C16</f>
        <v>Ruta</v>
      </c>
      <c r="E14" s="39">
        <f>obrazac!G16</f>
        <v>28213</v>
      </c>
      <c r="F14" s="4" t="str">
        <f>obrazac!H16</f>
        <v>000603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Josip Kolumbo</v>
      </c>
      <c r="C15" s="4" t="str">
        <f>obrazac!B17</f>
        <v xml:space="preserve">Šćekić </v>
      </c>
      <c r="D15" s="4" t="str">
        <f>obrazac!C17</f>
        <v>Vuk</v>
      </c>
      <c r="E15" s="39">
        <f>obrazac!G17</f>
        <v>36795</v>
      </c>
      <c r="F15" s="4" t="str">
        <f>obrazac!H17</f>
        <v>000599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Josip Kolumbo</v>
      </c>
      <c r="C16" s="4" t="str">
        <f>obrazac!B18</f>
        <v>Cvetković</v>
      </c>
      <c r="D16" s="4" t="str">
        <f>obrazac!C18</f>
        <v>Đorđe</v>
      </c>
      <c r="E16" s="39">
        <f>obrazac!G18</f>
        <v>37794</v>
      </c>
      <c r="F16" s="4" t="str">
        <f>obrazac!H18</f>
        <v>000601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Josip Kolumbo</v>
      </c>
      <c r="C17" s="4" t="str">
        <f>obrazac!B19</f>
        <v>Stanković</v>
      </c>
      <c r="D17" s="4" t="str">
        <f>obrazac!C19</f>
        <v>Đorđe</v>
      </c>
      <c r="E17" s="39">
        <f>obrazac!G19</f>
        <v>37855</v>
      </c>
      <c r="F17" s="4" t="str">
        <f>obrazac!H19</f>
        <v>000602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Josip Kolumbo</v>
      </c>
      <c r="C18" s="4" t="str">
        <f>obrazac!B20</f>
        <v>Pavlović</v>
      </c>
      <c r="D18" s="4" t="str">
        <f>obrazac!C20</f>
        <v>Vladan</v>
      </c>
      <c r="E18" s="39">
        <f>obrazac!G20</f>
        <v>31357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Josip Kolumbo</v>
      </c>
      <c r="C19" s="4" t="str">
        <f>obrazac!B21</f>
        <v xml:space="preserve">Tešić </v>
      </c>
      <c r="D19" s="4" t="str">
        <f>obrazac!C21</f>
        <v>Filip</v>
      </c>
      <c r="E19" s="39">
        <f>obrazac!G21</f>
        <v>35908</v>
      </c>
      <c r="F19" s="4" t="str">
        <f>obrazac!H21</f>
        <v>000597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Josip Kolumbo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Josip Kolumbo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Josip Kolumbo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Josip Kolumbo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Josip Kolumbo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Josip Kolumbo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Josip Kolumbo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Josip Kolumbo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Josip Kolumbo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Josip Kolumbo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Josip Kolumbo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Josip Kolumbo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Josip Kolumbo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Josip Kolumbo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Josip Kolumbo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Josip Kolumbo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Josip Kolumbo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Josip Kolumbo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Josip Kolumbo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Josip Kolumbo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Josip Kolumbo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Josip Kolumbo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Josip Kolumbo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Josip Kolumbo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Josip Kolumbo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Josip Kolumbo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Josip Kolumbo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Josip Kolumbo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Josip Kolumbo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Josip Kolumbo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Josip Kolumbo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Josip Kolumbo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Josip Kolumbo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Josip Kolumbo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Josip Kolumbo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Josip Kolumbo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Josip Kolumbo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Josip Kolumbo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Josip Kolumbo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Josip Kolumbo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Josip Kolumbo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Josip Kolumbo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Josip Kolumbo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Josip Kolumbo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Josip Kolumbo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Josip Kolumbo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Josip Kolumbo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Josip Kolumbo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Josip Kolumbo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Josip Kolumbo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Josip Kolumbo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Josip Kolumbo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Josip Kolumbo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Josip Kolumbo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Josip Kolumbo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Josip Kolumbo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Josip Kolumbo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Josip Kolumbo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Josip Kolumbo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Josip Kolumbo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Josip Kolumbo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Josip Kolumbo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Josip Kolumbo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Josip Kolumbo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Josip Kolumbo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Josip Kolumbo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Josip Kolumbo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Josip Kolumbo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Josip Kolumbo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Josip Kolumbo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Josip Kolumbo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Olga Mijailović</cp:lastModifiedBy>
  <cp:lastPrinted>2021-07-28T12:30:37Z</cp:lastPrinted>
  <dcterms:created xsi:type="dcterms:W3CDTF">2010-04-06T09:57:42Z</dcterms:created>
  <dcterms:modified xsi:type="dcterms:W3CDTF">2021-08-10T09:33:16Z</dcterms:modified>
</cp:coreProperties>
</file>